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120" yWindow="72" windowWidth="19320" windowHeight="11640" firstSheet="1" activeTab="1"/>
  </bookViews>
  <sheets>
    <sheet name="МП &quot;Содействие занятости&quot;" sheetId="1" state="hidden" r:id="rId1"/>
    <sheet name="Прил 2" sheetId="5" r:id="rId2"/>
  </sheets>
  <definedNames>
    <definedName name="_xlnm.Print_Area" localSheetId="1">'Прил 2'!$A$1:$S$25</definedName>
  </definedNames>
  <calcPr calcId="152511" refMode="R1C1"/>
</workbook>
</file>

<file path=xl/calcChain.xml><?xml version="1.0" encoding="utf-8"?>
<calcChain xmlns="http://schemas.openxmlformats.org/spreadsheetml/2006/main">
  <c r="L21" i="5" l="1"/>
  <c r="K21" i="5"/>
  <c r="E21" i="5"/>
  <c r="E18" i="5"/>
  <c r="T16" i="5" l="1"/>
  <c r="O21" i="5" l="1"/>
  <c r="N21" i="5"/>
  <c r="M21" i="5"/>
  <c r="O18" i="5"/>
  <c r="N18" i="5"/>
  <c r="M18" i="5"/>
  <c r="P22" i="5" l="1"/>
  <c r="M22" i="5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<sst xmlns="http://schemas.openxmlformats.org/spreadsheetml/2006/main" count="107" uniqueCount="90">
  <si>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</si>
  <si>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</si>
  <si>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</si>
  <si>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</si>
  <si>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</si>
  <si>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</si>
  <si>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</si>
  <si>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</si>
  <si>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</si>
  <si>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</si>
  <si>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</si>
  <si>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</si>
  <si>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</si>
  <si>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</si>
  <si>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</si>
  <si>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</si>
  <si>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</si>
  <si>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</si>
  <si>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</si>
  <si>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</si>
  <si>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</si>
  <si>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</si>
  <si>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</si>
  <si>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</si>
  <si>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</si>
  <si>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</si>
  <si>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</si>
  <si>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</si>
  <si>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</si>
  <si>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</si>
  <si>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</si>
  <si>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</si>
  <si>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</si>
  <si>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</si>
  <si>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</si>
  <si>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</si>
  <si>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</si>
  <si>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</si>
  <si>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</si>
  <si>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</si>
  <si>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</si>
  <si>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</si>
  <si>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Факт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</si>
  <si>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</si>
  <si>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</si>
  <si>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</si>
  <si>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</si>
  <si>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</si>
  <si>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2012 год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</si>
  <si>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</si>
  <si>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</si>
  <si>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</si>
  <si>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</si>
  <si>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</si>
  <si>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</si>
  <si>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Уровень закрытия потребности в специалистах в сфере образования</t>
  </si>
  <si>
    <t>Количество приглашенных специалистов в сфере здравоохранения</t>
  </si>
  <si>
    <t>Уровень закрытия потребности в специалистах в сфере здравоохранения</t>
  </si>
  <si>
    <t xml:space="preserve">Уд. вес индикатора  в МП </t>
  </si>
  <si>
    <t>Количество трудоустроенных специалистов в сфере здравоохранения</t>
  </si>
  <si>
    <t>Количество приглашенных специалистов в сфере образования</t>
  </si>
  <si>
    <t>Количество трудоустроенных  специалистов в сфере образования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</si>
  <si>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</si>
  <si>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</si>
  <si>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</si>
  <si>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</si>
  <si>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</si>
  <si>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Значения индикаторов результативности МП за отчетный период  (текущий и два предыдущих года)</t>
  </si>
  <si>
    <t>Оценка</t>
  </si>
  <si>
    <t>2017                      год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</si>
  <si>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</si>
  <si>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</si>
  <si>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</si>
  <si>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2016                                 год</t>
  </si>
  <si>
    <t>2018                      год</t>
  </si>
  <si>
    <t>1.4.</t>
  </si>
  <si>
    <t>1.5.</t>
  </si>
  <si>
    <t>1.6.</t>
  </si>
  <si>
    <t>Приложение №2</t>
  </si>
  <si>
    <t xml:space="preserve">к муниципальной программе «Приглашение специалистов, </t>
  </si>
  <si>
    <t>МП «Приглашение специалистов, обладающих специальностями, являющимися дефицитными для муниципальных и иных учреждений                                                                                               муниципального образования город Норильск» на 2016 - 2018 гг.</t>
  </si>
  <si>
    <t xml:space="preserve">Протоколы заседаний комиссии по реализации 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 </t>
  </si>
  <si>
    <t>к постановлению Администрации города Норильска</t>
  </si>
  <si>
    <t xml:space="preserve">обладающих специальностями, являющимися дефицитными для муниципальных и иных учреждений муниципального образования город Норильск» на 2016-2018 годы, утвержденной постановлением Администрации города Норильска                                                                                                     от 04.12. 2015 № 585
  </t>
  </si>
  <si>
    <t>2015                                              год</t>
  </si>
  <si>
    <t>2014               год</t>
  </si>
  <si>
    <t>2013        год</t>
  </si>
  <si>
    <t>«Приглашение специалистов,  обладающих специальностями, являющимися дефицитными для  муниципальных  и иных учреждений муниципального образования город Норильск»
 на 2016 - 2018 годы</t>
  </si>
  <si>
    <t xml:space="preserve">Приложение </t>
  </si>
  <si>
    <t>от 07.07.2016 №379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</si>
</sst>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#,##0.0"/>
    <numFmt numFmtId="165" formatCode="_-* #,##0.00_р_._-;\-* #,##0.00_р_._-;_-* &quot;-&quot;_р_._-;_-@_-"/>
    <numFmt numFmtId="166" formatCode="0.0"/>
  </numFmts>
  <fonts count="1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theme="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5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4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0" fillId="0" borderId="0" xfId="0" applyFill="1"/>
    <xf numFmtId="0" fontId="2" fillId="0" borderId="0" xfId="0" applyFont="1" applyAlignment="1"/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1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2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0" xfId="0" applyBorder="1"/>
    <xf numFmtId="0" fontId="0" fillId="0" borderId="0" xfId="0" applyFont="1" applyBorder="1"/>
    <xf numFmtId="3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/>
    <xf numFmtId="1" fontId="3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Fill="1" applyAlignment="1"/>
    <xf numFmtId="41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2" fontId="0" fillId="0" borderId="0" xfId="0" applyNumberFormat="1" applyFill="1"/>
    <xf numFmtId="165" fontId="13" fillId="0" borderId="0" xfId="0" applyNumberFormat="1" applyFont="1" applyFill="1"/>
    <xf numFmtId="0" fontId="2" fillId="0" borderId="0" xfId="0" applyFont="1" applyAlignment="1">
      <alignment wrapText="1"/>
    </xf>
    <xf numFmtId="0" fontId="2" fillId="0" borderId="0" xfId="0" applyNumberFormat="1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0" fillId="0" borderId="0" xfId="0" applyAlignment="1"/>
    <xf numFmtId="0" fontId="2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77" t="s">
        <v>30</v>
      </c>
      <c r="B1" s="77"/>
      <c r="C1" s="77"/>
      <c r="D1" s="77"/>
      <c r="E1" s="77"/>
      <c r="F1" s="77"/>
    </row>
    <row r="2" spans="1:6" ht="14.25" customHeight="1" x14ac:dyDescent="0.25"/>
    <row r="3" spans="1:6" ht="18" x14ac:dyDescent="0.35">
      <c r="B3" s="22" t="s">
        <v>28</v>
      </c>
    </row>
    <row r="4" spans="1:6" ht="18" x14ac:dyDescent="0.35">
      <c r="B4" s="22" t="s">
        <v>29</v>
      </c>
    </row>
    <row r="5" spans="1:6" ht="18" x14ac:dyDescent="0.35">
      <c r="B5" s="22"/>
    </row>
    <row r="6" spans="1:6" ht="12.75" customHeight="1" x14ac:dyDescent="0.25">
      <c r="A6" s="71" t="s">
        <v>0</v>
      </c>
      <c r="B6" s="71" t="s">
        <v>34</v>
      </c>
      <c r="C6" s="71" t="s">
        <v>27</v>
      </c>
      <c r="D6" s="71" t="s">
        <v>1</v>
      </c>
      <c r="E6" s="71" t="s">
        <v>33</v>
      </c>
      <c r="F6" s="71"/>
    </row>
    <row r="7" spans="1:6" ht="12.75" customHeight="1" x14ac:dyDescent="0.25">
      <c r="A7" s="71"/>
      <c r="B7" s="71"/>
      <c r="C7" s="71"/>
      <c r="D7" s="71"/>
      <c r="E7" s="71"/>
      <c r="F7" s="71"/>
    </row>
    <row r="8" spans="1:6" ht="12.75" customHeight="1" x14ac:dyDescent="0.25">
      <c r="A8" s="71"/>
      <c r="B8" s="71"/>
      <c r="C8" s="71"/>
      <c r="D8" s="71"/>
      <c r="E8" s="71"/>
      <c r="F8" s="71"/>
    </row>
    <row r="9" spans="1:6" ht="12.75" customHeight="1" x14ac:dyDescent="0.25">
      <c r="A9" s="71"/>
      <c r="B9" s="71"/>
      <c r="C9" s="71"/>
      <c r="D9" s="71"/>
      <c r="E9" s="71"/>
      <c r="F9" s="71"/>
    </row>
    <row r="10" spans="1:6" ht="16.5" customHeight="1" x14ac:dyDescent="0.25">
      <c r="A10" s="71"/>
      <c r="B10" s="71"/>
      <c r="C10" s="71"/>
      <c r="D10" s="71"/>
      <c r="E10" s="17" t="s">
        <v>31</v>
      </c>
      <c r="F10" s="17" t="s">
        <v>32</v>
      </c>
    </row>
    <row r="11" spans="1:6" ht="18.75" customHeight="1" x14ac:dyDescent="0.25">
      <c r="A11" s="23"/>
      <c r="B11" s="78" t="s">
        <v>36</v>
      </c>
      <c r="C11" s="79"/>
      <c r="D11" s="79"/>
      <c r="E11" s="79"/>
      <c r="F11" s="80"/>
    </row>
    <row r="12" spans="1:6" ht="16.5" customHeight="1" x14ac:dyDescent="0.25">
      <c r="A12" s="81" t="s">
        <v>2</v>
      </c>
      <c r="B12" s="82"/>
      <c r="C12" s="82"/>
      <c r="D12" s="82"/>
      <c r="E12" s="82"/>
      <c r="F12" s="83"/>
    </row>
    <row r="13" spans="1:6" ht="16.8" x14ac:dyDescent="0.25">
      <c r="A13" s="70" t="s">
        <v>3</v>
      </c>
      <c r="B13" s="70"/>
      <c r="C13" s="71" t="s">
        <v>35</v>
      </c>
      <c r="D13" s="71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71"/>
      <c r="D14" s="71"/>
      <c r="E14" s="5">
        <v>3017.9380000000001</v>
      </c>
      <c r="F14" s="5">
        <f>E14</f>
        <v>3017.9380000000001</v>
      </c>
    </row>
    <row r="15" spans="1:6" ht="16.8" x14ac:dyDescent="0.25">
      <c r="A15" s="70" t="s">
        <v>6</v>
      </c>
      <c r="B15" s="70"/>
      <c r="C15" s="71"/>
      <c r="D15" s="71"/>
      <c r="E15" s="5"/>
      <c r="F15" s="2"/>
    </row>
    <row r="16" spans="1:6" ht="33" customHeight="1" x14ac:dyDescent="0.25">
      <c r="A16" s="3"/>
      <c r="B16" s="6" t="s">
        <v>7</v>
      </c>
      <c r="C16" s="71"/>
      <c r="D16" s="71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71"/>
      <c r="D17" s="71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81" t="s">
        <v>9</v>
      </c>
      <c r="B18" s="82"/>
      <c r="C18" s="82"/>
      <c r="D18" s="82"/>
      <c r="E18" s="82"/>
      <c r="F18" s="83"/>
    </row>
    <row r="19" spans="1:6" ht="16.5" customHeight="1" x14ac:dyDescent="0.25">
      <c r="A19" s="70" t="s">
        <v>10</v>
      </c>
      <c r="B19" s="70"/>
      <c r="C19" s="71" t="s">
        <v>35</v>
      </c>
      <c r="D19" s="71" t="s">
        <v>4</v>
      </c>
      <c r="E19" s="9"/>
      <c r="F19" s="2"/>
    </row>
    <row r="20" spans="1:6" ht="33.6" x14ac:dyDescent="0.25">
      <c r="A20" s="3"/>
      <c r="B20" s="6" t="s">
        <v>37</v>
      </c>
      <c r="C20" s="71"/>
      <c r="D20" s="71"/>
      <c r="E20" s="5">
        <v>4027.6588699999998</v>
      </c>
      <c r="F20" s="5" t="e">
        <f>#REF!</f>
        <v>#REF!</v>
      </c>
    </row>
    <row r="21" spans="1:6" ht="16.8" x14ac:dyDescent="0.25">
      <c r="A21" s="70" t="s">
        <v>11</v>
      </c>
      <c r="B21" s="70"/>
      <c r="C21" s="71"/>
      <c r="D21" s="71"/>
      <c r="E21" s="5"/>
      <c r="F21" s="2"/>
    </row>
    <row r="22" spans="1:6" ht="33.6" x14ac:dyDescent="0.25">
      <c r="A22" s="3"/>
      <c r="B22" s="6" t="s">
        <v>38</v>
      </c>
      <c r="C22" s="71"/>
      <c r="D22" s="71"/>
      <c r="E22" s="5">
        <v>429.41303999999997</v>
      </c>
      <c r="F22" s="5" t="e">
        <f>#REF!</f>
        <v>#REF!</v>
      </c>
    </row>
    <row r="23" spans="1:6" ht="16.8" x14ac:dyDescent="0.25">
      <c r="A23" s="70" t="s">
        <v>12</v>
      </c>
      <c r="B23" s="70"/>
      <c r="C23" s="71"/>
      <c r="D23" s="71"/>
      <c r="E23" s="5"/>
      <c r="F23" s="2"/>
    </row>
    <row r="24" spans="1:6" ht="33.6" x14ac:dyDescent="0.25">
      <c r="A24" s="3"/>
      <c r="B24" s="6" t="s">
        <v>13</v>
      </c>
      <c r="C24" s="71"/>
      <c r="D24" s="71"/>
      <c r="E24" s="5">
        <v>162.54079999999999</v>
      </c>
      <c r="F24" s="5">
        <v>0</v>
      </c>
    </row>
    <row r="25" spans="1:6" ht="16.8" x14ac:dyDescent="0.25">
      <c r="A25" s="70" t="s">
        <v>14</v>
      </c>
      <c r="B25" s="70"/>
      <c r="C25" s="71"/>
      <c r="D25" s="71"/>
      <c r="E25" s="5"/>
      <c r="F25" s="2"/>
    </row>
    <row r="26" spans="1:6" ht="16.8" x14ac:dyDescent="0.25">
      <c r="A26" s="3"/>
      <c r="B26" s="6" t="s">
        <v>15</v>
      </c>
      <c r="C26" s="71"/>
      <c r="D26" s="71"/>
      <c r="E26" s="5">
        <v>80.137</v>
      </c>
      <c r="F26" s="5">
        <v>0</v>
      </c>
    </row>
    <row r="27" spans="1:6" ht="16.8" x14ac:dyDescent="0.25">
      <c r="A27" s="70" t="s">
        <v>16</v>
      </c>
      <c r="B27" s="70"/>
      <c r="C27" s="71"/>
      <c r="D27" s="71"/>
      <c r="E27" s="5"/>
      <c r="F27" s="2"/>
    </row>
    <row r="28" spans="1:6" ht="36" customHeight="1" x14ac:dyDescent="0.25">
      <c r="A28" s="3"/>
      <c r="B28" s="6" t="s">
        <v>17</v>
      </c>
      <c r="C28" s="71"/>
      <c r="D28" s="71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71"/>
      <c r="D29" s="71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72" t="s">
        <v>21</v>
      </c>
      <c r="C30" s="72"/>
      <c r="D30" s="72"/>
      <c r="E30" s="72"/>
    </row>
    <row r="31" spans="1:6" ht="16.5" hidden="1" customHeight="1" x14ac:dyDescent="0.25">
      <c r="A31" s="73" t="s">
        <v>22</v>
      </c>
      <c r="B31" s="74"/>
      <c r="C31" s="19"/>
      <c r="D31" s="75" t="s">
        <v>23</v>
      </c>
      <c r="E31" s="12"/>
    </row>
    <row r="32" spans="1:6" ht="16.5" hidden="1" customHeight="1" x14ac:dyDescent="0.25">
      <c r="A32" s="13" t="s">
        <v>24</v>
      </c>
      <c r="B32" s="14"/>
      <c r="C32" s="20"/>
      <c r="D32" s="75"/>
      <c r="E32" s="12"/>
    </row>
    <row r="33" spans="1:6" ht="16.5" hidden="1" customHeight="1" x14ac:dyDescent="0.25">
      <c r="A33" s="13"/>
      <c r="B33" s="15" t="s">
        <v>25</v>
      </c>
      <c r="C33" s="21"/>
      <c r="D33" s="75"/>
      <c r="E33" s="12"/>
    </row>
    <row r="34" spans="1:6" ht="16.5" hidden="1" customHeight="1" x14ac:dyDescent="0.25">
      <c r="A34" s="16"/>
      <c r="B34" s="7" t="s">
        <v>26</v>
      </c>
      <c r="C34" s="18"/>
      <c r="D34" s="76"/>
      <c r="E34" s="2"/>
    </row>
    <row r="35" spans="1:6" ht="16.8" hidden="1" x14ac:dyDescent="0.25">
      <c r="A35" s="24"/>
      <c r="B35" s="25" t="s">
        <v>19</v>
      </c>
      <c r="C35" s="25"/>
      <c r="D35" s="24"/>
      <c r="E35" s="26" t="e">
        <f>#REF!</f>
        <v>#REF!</v>
      </c>
    </row>
    <row r="36" spans="1:6" ht="16.8" x14ac:dyDescent="0.3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69"/>
      <c r="B38" s="69"/>
      <c r="C38" s="69"/>
      <c r="D38" s="69"/>
      <c r="E38" s="69"/>
    </row>
    <row r="39" spans="1:6" x14ac:dyDescent="0.25">
      <c r="A39" s="69"/>
      <c r="B39" s="69"/>
      <c r="C39" s="69"/>
      <c r="D39" s="69"/>
      <c r="E39" s="69"/>
    </row>
    <row r="40" spans="1:6" x14ac:dyDescent="0.25">
      <c r="A40" s="69"/>
      <c r="B40" s="69"/>
      <c r="C40" s="69"/>
      <c r="D40" s="69"/>
      <c r="E40" s="69"/>
    </row>
  </sheetData>
  <mergeCells count="24"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T30"/>
  <sheetViews>
    <sheetView tabSelected="1" zoomScale="90" zoomScaleNormal="90" workbookViewId="0">
      <selection activeCell="K4" sqref="K4"/>
    </sheetView>
  </sheetViews>
  <sheetFormatPr defaultRowHeight="13.2" x14ac:dyDescent="0.25"/>
  <cols>
    <col min="1" max="1" width="5.33203125" customWidth="1"/>
    <col min="2" max="2" width="40.5546875" customWidth="1"/>
    <col min="3" max="3" width="8.88671875" style="39"/>
    <col min="4" max="4" width="9.5546875" style="54" customWidth="1"/>
    <col min="5" max="5" width="12" style="54" customWidth="1"/>
    <col min="6" max="6" width="6" style="28" hidden="1" customWidth="1"/>
    <col min="7" max="7" width="5.88671875" style="28" hidden="1" customWidth="1"/>
    <col min="8" max="8" width="7.44140625" style="28" hidden="1" customWidth="1"/>
    <col min="9" max="9" width="5.88671875" style="28" hidden="1" customWidth="1"/>
    <col min="10" max="10" width="12.109375" style="28" hidden="1" customWidth="1"/>
    <col min="11" max="11" width="8.88671875" style="54" customWidth="1"/>
    <col min="12" max="12" width="9.33203125" style="28" customWidth="1"/>
    <col min="13" max="13" width="11.109375" style="28" customWidth="1"/>
    <col min="14" max="14" width="10.5546875" style="28" customWidth="1"/>
    <col min="15" max="15" width="10.44140625" style="28" customWidth="1"/>
    <col min="16" max="16" width="13.109375" style="39" customWidth="1"/>
    <col min="17" max="17" width="16.33203125" customWidth="1"/>
    <col min="18" max="18" width="20.44140625" customWidth="1"/>
    <col min="19" max="19" width="16.5546875" style="39" customWidth="1"/>
  </cols>
  <sheetData>
    <row r="1" spans="1:20" x14ac:dyDescent="0.25">
      <c r="Q1" s="64" t="s">
        <v>88</v>
      </c>
      <c r="R1" s="65"/>
    </row>
    <row r="2" spans="1:20" x14ac:dyDescent="0.25">
      <c r="Q2" s="69" t="s">
        <v>82</v>
      </c>
      <c r="R2" s="92"/>
      <c r="S2" s="92"/>
    </row>
    <row r="3" spans="1:20" x14ac:dyDescent="0.25">
      <c r="Q3" s="58" t="s">
        <v>89</v>
      </c>
      <c r="R3" s="65"/>
    </row>
    <row r="5" spans="1:20" x14ac:dyDescent="0.25">
      <c r="Q5" s="69" t="s">
        <v>78</v>
      </c>
      <c r="R5" s="69"/>
      <c r="S5" s="69"/>
    </row>
    <row r="6" spans="1:20" x14ac:dyDescent="0.25">
      <c r="Q6" s="69" t="s">
        <v>79</v>
      </c>
      <c r="R6" s="69"/>
      <c r="S6" s="69"/>
    </row>
    <row r="7" spans="1:20" ht="12.75" customHeight="1" x14ac:dyDescent="0.25">
      <c r="Q7" s="93" t="s">
        <v>83</v>
      </c>
      <c r="R7" s="93"/>
      <c r="S7" s="93"/>
    </row>
    <row r="8" spans="1:20" x14ac:dyDescent="0.25">
      <c r="Q8" s="93"/>
      <c r="R8" s="93"/>
      <c r="S8" s="93"/>
    </row>
    <row r="9" spans="1:20" ht="43.2" customHeight="1" x14ac:dyDescent="0.25">
      <c r="C9" s="1"/>
      <c r="D9" s="55"/>
      <c r="E9" s="55"/>
      <c r="F9" s="59"/>
      <c r="G9" s="59"/>
      <c r="H9" s="59"/>
      <c r="I9" s="59"/>
      <c r="J9" s="59"/>
      <c r="K9" s="59"/>
      <c r="L9" s="59"/>
      <c r="M9" s="59"/>
      <c r="N9" s="59"/>
      <c r="O9" s="59"/>
      <c r="P9" s="29"/>
      <c r="Q9" s="93"/>
      <c r="R9" s="93"/>
      <c r="S9" s="93"/>
    </row>
    <row r="10" spans="1:20" s="39" customFormat="1" ht="16.5" customHeight="1" x14ac:dyDescent="0.25">
      <c r="A10" s="94" t="s">
        <v>52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</row>
    <row r="11" spans="1:20" s="39" customFormat="1" ht="49.5" customHeight="1" x14ac:dyDescent="0.25">
      <c r="A11" s="90" t="s">
        <v>87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</row>
    <row r="12" spans="1:20" ht="72" customHeight="1" x14ac:dyDescent="0.25">
      <c r="A12" s="71" t="s">
        <v>53</v>
      </c>
      <c r="B12" s="85" t="s">
        <v>47</v>
      </c>
      <c r="C12" s="85" t="s">
        <v>43</v>
      </c>
      <c r="D12" s="87" t="s">
        <v>67</v>
      </c>
      <c r="E12" s="88"/>
      <c r="F12" s="88"/>
      <c r="G12" s="88"/>
      <c r="H12" s="88"/>
      <c r="I12" s="88"/>
      <c r="J12" s="88"/>
      <c r="K12" s="88"/>
      <c r="L12" s="89"/>
      <c r="M12" s="85" t="s">
        <v>44</v>
      </c>
      <c r="N12" s="85"/>
      <c r="O12" s="85"/>
      <c r="P12" s="85" t="s">
        <v>58</v>
      </c>
      <c r="Q12" s="85" t="s">
        <v>51</v>
      </c>
      <c r="R12" s="85" t="s">
        <v>65</v>
      </c>
      <c r="S12" s="85" t="s">
        <v>66</v>
      </c>
    </row>
    <row r="13" spans="1:20" ht="40.5" customHeight="1" x14ac:dyDescent="0.25">
      <c r="A13" s="71"/>
      <c r="B13" s="85"/>
      <c r="C13" s="85"/>
      <c r="D13" s="67" t="s">
        <v>86</v>
      </c>
      <c r="E13" s="67" t="s">
        <v>85</v>
      </c>
      <c r="F13" s="85">
        <v>2011</v>
      </c>
      <c r="G13" s="85"/>
      <c r="H13" s="85" t="s">
        <v>48</v>
      </c>
      <c r="I13" s="85"/>
      <c r="J13" s="50"/>
      <c r="K13" s="85" t="s">
        <v>84</v>
      </c>
      <c r="L13" s="85"/>
      <c r="M13" s="57" t="s">
        <v>73</v>
      </c>
      <c r="N13" s="57" t="s">
        <v>69</v>
      </c>
      <c r="O13" s="57" t="s">
        <v>74</v>
      </c>
      <c r="P13" s="85"/>
      <c r="Q13" s="85"/>
      <c r="R13" s="85"/>
      <c r="S13" s="85"/>
    </row>
    <row r="14" spans="1:20" s="45" customFormat="1" ht="30.6" customHeight="1" x14ac:dyDescent="0.25">
      <c r="A14" s="71"/>
      <c r="B14" s="85"/>
      <c r="C14" s="85"/>
      <c r="D14" s="67" t="s">
        <v>42</v>
      </c>
      <c r="E14" s="67" t="s">
        <v>42</v>
      </c>
      <c r="F14" s="67" t="s">
        <v>41</v>
      </c>
      <c r="G14" s="67" t="s">
        <v>42</v>
      </c>
      <c r="H14" s="67" t="s">
        <v>41</v>
      </c>
      <c r="I14" s="67" t="s">
        <v>42</v>
      </c>
      <c r="J14" s="67" t="s">
        <v>41</v>
      </c>
      <c r="K14" s="67" t="s">
        <v>41</v>
      </c>
      <c r="L14" s="67" t="s">
        <v>68</v>
      </c>
      <c r="M14" s="85" t="s">
        <v>41</v>
      </c>
      <c r="N14" s="85"/>
      <c r="O14" s="85"/>
      <c r="P14" s="85"/>
      <c r="Q14" s="85"/>
      <c r="R14" s="85"/>
      <c r="S14" s="85"/>
    </row>
    <row r="15" spans="1:20" s="46" customFormat="1" ht="44.25" customHeight="1" x14ac:dyDescent="0.25">
      <c r="A15" s="43">
        <v>1</v>
      </c>
      <c r="B15" s="85" t="s">
        <v>80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</row>
    <row r="16" spans="1:20" s="28" customFormat="1" ht="41.4" customHeight="1" x14ac:dyDescent="0.25">
      <c r="A16" s="30" t="s">
        <v>40</v>
      </c>
      <c r="B16" s="48" t="s">
        <v>60</v>
      </c>
      <c r="C16" s="42" t="s">
        <v>46</v>
      </c>
      <c r="D16" s="66">
        <v>110</v>
      </c>
      <c r="E16" s="66">
        <v>40</v>
      </c>
      <c r="F16" s="32"/>
      <c r="G16" s="32"/>
      <c r="H16" s="32"/>
      <c r="I16" s="32"/>
      <c r="J16" s="32">
        <v>119</v>
      </c>
      <c r="K16" s="66">
        <v>25</v>
      </c>
      <c r="L16" s="66">
        <v>25</v>
      </c>
      <c r="M16" s="56">
        <v>25</v>
      </c>
      <c r="N16" s="56">
        <v>20</v>
      </c>
      <c r="O16" s="56">
        <v>20</v>
      </c>
      <c r="P16" s="42">
        <v>0.19</v>
      </c>
      <c r="Q16" s="42" t="s">
        <v>49</v>
      </c>
      <c r="R16" s="85" t="s">
        <v>81</v>
      </c>
      <c r="S16" s="86" t="s">
        <v>63</v>
      </c>
      <c r="T16" s="63">
        <f>P16+P17+P18+P19+P20+P21</f>
        <v>0.99999999999999989</v>
      </c>
    </row>
    <row r="17" spans="1:19" s="28" customFormat="1" ht="47.4" customHeight="1" x14ac:dyDescent="0.25">
      <c r="A17" s="30" t="s">
        <v>20</v>
      </c>
      <c r="B17" s="48" t="s">
        <v>61</v>
      </c>
      <c r="C17" s="42" t="s">
        <v>46</v>
      </c>
      <c r="D17" s="66">
        <v>104</v>
      </c>
      <c r="E17" s="66">
        <v>40</v>
      </c>
      <c r="F17" s="33"/>
      <c r="G17" s="33"/>
      <c r="H17" s="33"/>
      <c r="I17" s="33"/>
      <c r="J17" s="32">
        <v>119</v>
      </c>
      <c r="K17" s="34">
        <v>25</v>
      </c>
      <c r="L17" s="34">
        <v>25</v>
      </c>
      <c r="M17" s="56">
        <v>25</v>
      </c>
      <c r="N17" s="56">
        <v>20</v>
      </c>
      <c r="O17" s="56">
        <v>20</v>
      </c>
      <c r="P17" s="42">
        <v>0.19</v>
      </c>
      <c r="Q17" s="42" t="s">
        <v>50</v>
      </c>
      <c r="R17" s="85"/>
      <c r="S17" s="86"/>
    </row>
    <row r="18" spans="1:19" ht="41.4" customHeight="1" x14ac:dyDescent="0.25">
      <c r="A18" s="30" t="s">
        <v>45</v>
      </c>
      <c r="B18" s="48" t="s">
        <v>55</v>
      </c>
      <c r="C18" s="42" t="s">
        <v>54</v>
      </c>
      <c r="D18" s="66">
        <v>43.9</v>
      </c>
      <c r="E18" s="41">
        <f>E17/71*100</f>
        <v>56.338028169014088</v>
      </c>
      <c r="F18" s="32"/>
      <c r="G18" s="32"/>
      <c r="H18" s="35"/>
      <c r="I18" s="32"/>
      <c r="J18" s="32">
        <v>50.2</v>
      </c>
      <c r="K18" s="41">
        <v>31.7</v>
      </c>
      <c r="L18" s="41">
        <v>31.7</v>
      </c>
      <c r="M18" s="41">
        <f>M17/61*100</f>
        <v>40.983606557377051</v>
      </c>
      <c r="N18" s="41">
        <f>N17/39*100</f>
        <v>51.282051282051277</v>
      </c>
      <c r="O18" s="41">
        <f>O17/34*100</f>
        <v>58.82352941176471</v>
      </c>
      <c r="P18" s="42">
        <v>0.13</v>
      </c>
      <c r="Q18" s="42" t="s">
        <v>62</v>
      </c>
      <c r="R18" s="85"/>
      <c r="S18" s="86"/>
    </row>
    <row r="19" spans="1:19" ht="46.2" customHeight="1" x14ac:dyDescent="0.25">
      <c r="A19" s="31" t="s">
        <v>75</v>
      </c>
      <c r="B19" s="49" t="s">
        <v>56</v>
      </c>
      <c r="C19" s="42" t="s">
        <v>46</v>
      </c>
      <c r="D19" s="66">
        <v>69</v>
      </c>
      <c r="E19" s="66">
        <v>29</v>
      </c>
      <c r="F19" s="32"/>
      <c r="G19" s="32"/>
      <c r="H19" s="32"/>
      <c r="I19" s="36"/>
      <c r="J19" s="32">
        <v>70</v>
      </c>
      <c r="K19" s="47">
        <v>33</v>
      </c>
      <c r="L19" s="47">
        <v>33</v>
      </c>
      <c r="M19" s="51">
        <v>33</v>
      </c>
      <c r="N19" s="38">
        <v>33</v>
      </c>
      <c r="O19" s="38">
        <v>33</v>
      </c>
      <c r="P19" s="40">
        <v>0.19</v>
      </c>
      <c r="Q19" s="42" t="s">
        <v>49</v>
      </c>
      <c r="R19" s="85"/>
      <c r="S19" s="86" t="s">
        <v>64</v>
      </c>
    </row>
    <row r="20" spans="1:19" s="28" customFormat="1" ht="41.4" customHeight="1" x14ac:dyDescent="0.25">
      <c r="A20" s="31" t="s">
        <v>76</v>
      </c>
      <c r="B20" s="49" t="s">
        <v>59</v>
      </c>
      <c r="C20" s="42" t="s">
        <v>46</v>
      </c>
      <c r="D20" s="66">
        <v>59</v>
      </c>
      <c r="E20" s="66">
        <v>29</v>
      </c>
      <c r="F20" s="32"/>
      <c r="G20" s="32"/>
      <c r="H20" s="32"/>
      <c r="I20" s="36"/>
      <c r="J20" s="32">
        <v>70</v>
      </c>
      <c r="K20" s="47">
        <v>33</v>
      </c>
      <c r="L20" s="47">
        <v>33</v>
      </c>
      <c r="M20" s="38">
        <v>33</v>
      </c>
      <c r="N20" s="38">
        <v>33</v>
      </c>
      <c r="O20" s="38">
        <v>33</v>
      </c>
      <c r="P20" s="40">
        <v>0.19</v>
      </c>
      <c r="Q20" s="42" t="s">
        <v>50</v>
      </c>
      <c r="R20" s="85"/>
      <c r="S20" s="86"/>
    </row>
    <row r="21" spans="1:19" ht="44.4" customHeight="1" x14ac:dyDescent="0.25">
      <c r="A21" s="43" t="s">
        <v>77</v>
      </c>
      <c r="B21" s="49" t="s">
        <v>57</v>
      </c>
      <c r="C21" s="42" t="s">
        <v>54</v>
      </c>
      <c r="D21" s="66">
        <v>84.3</v>
      </c>
      <c r="E21" s="41">
        <f>E20/60*100</f>
        <v>48.333333333333336</v>
      </c>
      <c r="F21" s="32"/>
      <c r="G21" s="32"/>
      <c r="H21" s="32"/>
      <c r="I21" s="36"/>
      <c r="J21" s="32">
        <v>100</v>
      </c>
      <c r="K21" s="37">
        <f>K20/336*100</f>
        <v>9.8214285714285712</v>
      </c>
      <c r="L21" s="37">
        <f>L20/336*100</f>
        <v>9.8214285714285712</v>
      </c>
      <c r="M21" s="41">
        <f>M20/173*100</f>
        <v>19.075144508670519</v>
      </c>
      <c r="N21" s="41">
        <f>N19/48*100</f>
        <v>68.75</v>
      </c>
      <c r="O21" s="41">
        <f>O19/55*100</f>
        <v>60</v>
      </c>
      <c r="P21" s="40">
        <v>0.11</v>
      </c>
      <c r="Q21" s="42" t="s">
        <v>62</v>
      </c>
      <c r="R21" s="85"/>
      <c r="S21" s="86"/>
    </row>
    <row r="22" spans="1:19" ht="18" hidden="1" customHeight="1" x14ac:dyDescent="0.25">
      <c r="A22" s="44"/>
      <c r="B22" s="44"/>
      <c r="F22" s="68"/>
      <c r="G22" s="68"/>
      <c r="H22" s="68"/>
      <c r="I22" s="68"/>
      <c r="J22" s="68"/>
      <c r="K22" s="68"/>
      <c r="L22" s="68"/>
      <c r="M22" s="60">
        <f>M16+M19</f>
        <v>58</v>
      </c>
      <c r="N22" s="61"/>
      <c r="O22" s="61"/>
      <c r="P22" s="52">
        <f>P16+P17+P18+P19+P20+P21</f>
        <v>0.99999999999999989</v>
      </c>
      <c r="Q22" s="44"/>
      <c r="R22" s="44"/>
    </row>
    <row r="23" spans="1:19" s="53" customFormat="1" ht="33.75" customHeight="1" x14ac:dyDescent="0.25">
      <c r="A23" s="84" t="s">
        <v>70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</row>
    <row r="24" spans="1:19" s="53" customFormat="1" ht="37.5" customHeight="1" x14ac:dyDescent="0.25">
      <c r="A24" s="84" t="s">
        <v>71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</row>
    <row r="25" spans="1:19" s="53" customFormat="1" ht="39.75" customHeight="1" x14ac:dyDescent="0.25">
      <c r="A25" s="84" t="s">
        <v>72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</row>
    <row r="26" spans="1:19" s="28" customFormat="1" ht="29.25" customHeight="1" x14ac:dyDescent="0.3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</row>
    <row r="30" spans="1:19" x14ac:dyDescent="0.25">
      <c r="N30" s="62"/>
    </row>
  </sheetData>
  <mergeCells count="27">
    <mergeCell ref="Q2:S2"/>
    <mergeCell ref="Q5:S5"/>
    <mergeCell ref="Q6:S6"/>
    <mergeCell ref="Q7:S9"/>
    <mergeCell ref="A10:S10"/>
    <mergeCell ref="A11:S11"/>
    <mergeCell ref="A26:S26"/>
    <mergeCell ref="C12:C14"/>
    <mergeCell ref="B12:B14"/>
    <mergeCell ref="Q12:Q14"/>
    <mergeCell ref="S12:S14"/>
    <mergeCell ref="P12:P14"/>
    <mergeCell ref="F13:G13"/>
    <mergeCell ref="H13:I13"/>
    <mergeCell ref="M14:O14"/>
    <mergeCell ref="B15:S15"/>
    <mergeCell ref="A23:S23"/>
    <mergeCell ref="M12:O12"/>
    <mergeCell ref="A12:A14"/>
    <mergeCell ref="A25:S25"/>
    <mergeCell ref="S16:S18"/>
    <mergeCell ref="A24:S24"/>
    <mergeCell ref="K13:L13"/>
    <mergeCell ref="S19:S21"/>
    <mergeCell ref="R12:R14"/>
    <mergeCell ref="R16:R21"/>
    <mergeCell ref="D12:L12"/>
  </mergeCells>
  <pageMargins left="0.15748031496062992" right="0.19685039370078741" top="0.11811023622047245" bottom="0.15748031496062992" header="0.11811023622047245" footer="0.15748031496062992"/>
  <pageSetup paperSize="9" scale="7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МП "Содействие занятости"</vt:lpstr>
      <vt:lpstr>Прил 2</vt:lpstr>
      <vt:lpstr>'Прил 2'!Область_печати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Грицюк Марина Геннадьевна</cp:lastModifiedBy>
  <cp:lastPrinted>2016-05-16T08:51:45Z</cp:lastPrinted>
  <dcterms:created xsi:type="dcterms:W3CDTF">2013-06-18T03:36:53Z</dcterms:created>
  <dcterms:modified xsi:type="dcterms:W3CDTF">2016-07-07T09:27:46Z</dcterms:modified>
</cp:coreProperties>
</file>